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казатели результативности" sheetId="2" r:id="rId1"/>
  </sheets>
  <calcPr calcId="144525"/>
</workbook>
</file>

<file path=xl/calcChain.xml><?xml version="1.0" encoding="utf-8"?>
<calcChain xmlns="http://schemas.openxmlformats.org/spreadsheetml/2006/main">
  <c r="C25" i="2" l="1"/>
  <c r="C35" i="2" l="1"/>
  <c r="I35" i="2"/>
  <c r="J35" i="2"/>
  <c r="K35" i="2"/>
  <c r="L35" i="2"/>
  <c r="M35" i="2"/>
  <c r="N35" i="2"/>
  <c r="O35" i="2"/>
  <c r="P35" i="2"/>
  <c r="Q35" i="2"/>
  <c r="R35" i="2"/>
  <c r="H35" i="2"/>
  <c r="G35" i="2"/>
  <c r="F35" i="2"/>
  <c r="E35" i="2"/>
  <c r="D35" i="2"/>
  <c r="N25" i="2"/>
  <c r="O25" i="2"/>
  <c r="P25" i="2"/>
  <c r="Q25" i="2"/>
  <c r="R25" i="2"/>
  <c r="M25" i="2"/>
  <c r="L25" i="2"/>
  <c r="K25" i="2"/>
  <c r="J25" i="2"/>
  <c r="I25" i="2"/>
  <c r="H25" i="2"/>
  <c r="G25" i="2"/>
  <c r="F25" i="2"/>
  <c r="E25" i="2"/>
  <c r="D25" i="2"/>
  <c r="D52" i="2" l="1"/>
  <c r="E52" i="2"/>
  <c r="F52" i="2"/>
  <c r="G52" i="2"/>
  <c r="H52" i="2"/>
  <c r="I52" i="2"/>
  <c r="J52" i="2"/>
  <c r="K52" i="2"/>
  <c r="L52" i="2"/>
  <c r="M52" i="2"/>
  <c r="N52" i="2"/>
  <c r="O52" i="2"/>
  <c r="P52" i="2"/>
  <c r="P53" i="2" s="1"/>
  <c r="Q52" i="2"/>
  <c r="R52" i="2"/>
  <c r="C52" i="2"/>
  <c r="C53" i="2" s="1"/>
  <c r="L53" i="2" l="1"/>
  <c r="O53" i="2"/>
  <c r="M53" i="2"/>
  <c r="D53" i="2"/>
  <c r="Q53" i="2"/>
  <c r="I53" i="2"/>
  <c r="R53" i="2"/>
  <c r="N53" i="2"/>
  <c r="J53" i="2"/>
  <c r="H53" i="2"/>
  <c r="F53" i="2"/>
  <c r="G53" i="2"/>
  <c r="E53" i="2"/>
  <c r="K53" i="2"/>
</calcChain>
</file>

<file path=xl/sharedStrings.xml><?xml version="1.0" encoding="utf-8"?>
<sst xmlns="http://schemas.openxmlformats.org/spreadsheetml/2006/main" count="70" uniqueCount="70">
  <si>
    <t xml:space="preserve">№ </t>
  </si>
  <si>
    <t>Наименование показателей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</si>
  <si>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</si>
  <si>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</si>
  <si>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</si>
  <si>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</si>
  <si>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</si>
  <si>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</si>
  <si>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</si>
  <si>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</si>
  <si>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</si>
  <si>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</si>
  <si>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</si>
  <si>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</si>
  <si>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</si>
  <si>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</si>
  <si>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</si>
  <si>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</si>
  <si>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</si>
  <si>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ГБУЗ РХ "Абаканская межрайонная клиническая больница"</t>
  </si>
  <si>
    <t>ГБУЗ РХ "Республиканская детская клиническая  больница"</t>
  </si>
  <si>
    <t>ГБУЗ РХ "Черногорская межрайонная  больница"</t>
  </si>
  <si>
    <t>ГБУЗ РХ "Черногорская межрайонная детская 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</si>
  <si>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</si>
  <si>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</si>
  <si>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</si>
  <si>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</si>
  <si>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</si>
  <si>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</si>
  <si>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Максимальный балл</t>
  </si>
  <si>
    <t xml:space="preserve">                                                    Б Л О К № 1</t>
  </si>
  <si>
    <t xml:space="preserve">                           Взрослое население (в возрасте 18 лет и старше)</t>
  </si>
  <si>
    <t xml:space="preserve">                                                           Б Л О К № 2</t>
  </si>
  <si>
    <t xml:space="preserve">                               Детское население (от 0 до 17 лет включительно)</t>
  </si>
  <si>
    <t xml:space="preserve">                     Оценка эффективности профилактических мероприятий</t>
  </si>
  <si>
    <t xml:space="preserve">                    ВСЕГО баллов БЛОК 3</t>
  </si>
  <si>
    <t xml:space="preserve">                    Оценка эффективности профилактических мероприятий</t>
  </si>
  <si>
    <t xml:space="preserve">                              Оценка эффективности диспансерного наблюдения</t>
  </si>
  <si>
    <t xml:space="preserve">                            ВСЕГО баллов БЛОК 2</t>
  </si>
  <si>
    <t xml:space="preserve">                   ВСЕГО баллов БЛОК 1</t>
  </si>
  <si>
    <t xml:space="preserve">                                                              Б Л О К № 3</t>
  </si>
  <si>
    <t xml:space="preserve">                      Оценка эффективности профилактических мероприятий</t>
  </si>
  <si>
    <t xml:space="preserve">    ВСЕГО  баллов</t>
  </si>
  <si>
    <t xml:space="preserve">                                   Количество показателей по МО</t>
  </si>
  <si>
    <t>Приложение 3.2</t>
  </si>
  <si>
    <t>ГБУЗ РХ "Белоярская  центральная районная больница"</t>
  </si>
  <si>
    <t>ГБУЗ РХ "Аскизская центральная районная больница"</t>
  </si>
  <si>
    <t>ГБУЗ РХ "Боградская районная больница им. Т.И. Ануфриевой"</t>
  </si>
  <si>
    <t>ГБУЗ РХ "Ширинская центральная районная больница"</t>
  </si>
  <si>
    <t>к Дополнительному  соглашению</t>
  </si>
  <si>
    <t>ГБУЗ РХ "Усть-Абаканская центральная районная больница им. Н.И. Солошенко"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</si>
  <si>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</si>
  <si>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</si>
  <si>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</si>
  <si>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</si>
  <si>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18 лет и старше, состоявших под диспансерным наблюдением по поводу болезней системы кровообращения*,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</si>
  <si>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 xml:space="preserve">                               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</si>
  <si>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</si>
  <si>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</si>
  <si>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</si>
  <si>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</si>
  <si>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</si>
  <si>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</si>
  <si>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</si>
  <si>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</si>
  <si>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</si>
  <si>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</si>
  <si>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</si>
  <si>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Перечень медицинских организаций с указанием показателей результативности,  применяемых для указанных медицинских организаций, с 21 июля 2025 года</t>
  </si>
  <si>
    <t>от 29 августа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</si>
</sst>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view="pageLayout" zoomScale="80" zoomScaleNormal="80" zoomScalePageLayoutView="80" workbookViewId="0">
      <selection activeCell="L11" sqref="L11"/>
    </sheetView>
  </sheetViews>
  <sheetFormatPr defaultColWidth="9.140625" defaultRowHeight="15" x14ac:dyDescent="0.25"/>
  <cols>
    <col min="1" max="1" width="5.7109375" style="5" customWidth="1"/>
    <col min="2" max="2" width="62.140625" style="6" customWidth="1"/>
    <col min="3" max="3" width="8.5703125" style="5" customWidth="1"/>
    <col min="4" max="4" width="13.5703125" style="1" customWidth="1"/>
    <col min="5" max="5" width="14.140625" style="1" customWidth="1"/>
    <col min="6" max="6" width="11" style="1" customWidth="1"/>
    <col min="7" max="7" width="13.28515625" style="1" customWidth="1"/>
    <col min="8" max="8" width="11.42578125" style="1" customWidth="1"/>
    <col min="9" max="9" width="10.5703125" style="1" customWidth="1"/>
    <col min="10" max="10" width="11.5703125" style="1" customWidth="1"/>
    <col min="11" max="11" width="12" style="1" customWidth="1"/>
    <col min="12" max="12" width="12.5703125" style="1" customWidth="1"/>
    <col min="13" max="13" width="10" style="1" customWidth="1"/>
    <col min="14" max="14" width="10.5703125" style="1" customWidth="1"/>
    <col min="15" max="15" width="10.28515625" style="1" customWidth="1"/>
    <col min="16" max="16" width="11.140625" style="1" customWidth="1"/>
    <col min="17" max="17" width="12.140625" style="1" customWidth="1"/>
    <col min="18" max="18" width="12.5703125" style="1" customWidth="1"/>
    <col min="19" max="16384" width="9.140625" style="1"/>
  </cols>
  <sheetData>
    <row r="1" spans="1:18" ht="21" customHeight="1" x14ac:dyDescent="0.25">
      <c r="O1" s="17" t="s">
        <v>44</v>
      </c>
      <c r="P1" s="17"/>
      <c r="Q1" s="17"/>
      <c r="R1" s="17"/>
    </row>
    <row r="2" spans="1:18" ht="20.25" customHeight="1" x14ac:dyDescent="0.25">
      <c r="O2" s="17" t="s">
        <v>49</v>
      </c>
      <c r="P2" s="17"/>
      <c r="Q2" s="17"/>
      <c r="R2" s="17"/>
    </row>
    <row r="3" spans="1:18" ht="20.25" customHeight="1" x14ac:dyDescent="0.25">
      <c r="O3" s="17" t="s">
        <v>69</v>
      </c>
      <c r="P3" s="17"/>
      <c r="Q3" s="17"/>
      <c r="R3" s="17"/>
    </row>
    <row r="4" spans="1:18" ht="19.5" customHeight="1" x14ac:dyDescent="0.3">
      <c r="A4" s="12"/>
      <c r="B4" s="18" t="s">
        <v>68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s="6" customFormat="1" ht="76.5" customHeight="1" x14ac:dyDescent="0.25">
      <c r="A5" s="23" t="s">
        <v>0</v>
      </c>
      <c r="B5" s="25" t="s">
        <v>1</v>
      </c>
      <c r="C5" s="21" t="s">
        <v>29</v>
      </c>
      <c r="D5" s="21" t="s">
        <v>19</v>
      </c>
      <c r="E5" s="21" t="s">
        <v>20</v>
      </c>
      <c r="F5" s="21" t="s">
        <v>21</v>
      </c>
      <c r="G5" s="21" t="s">
        <v>22</v>
      </c>
      <c r="H5" s="21" t="s">
        <v>23</v>
      </c>
      <c r="I5" s="21" t="s">
        <v>24</v>
      </c>
      <c r="J5" s="21" t="s">
        <v>25</v>
      </c>
      <c r="K5" s="21" t="s">
        <v>45</v>
      </c>
      <c r="L5" s="21" t="s">
        <v>46</v>
      </c>
      <c r="M5" s="21" t="s">
        <v>26</v>
      </c>
      <c r="N5" s="21" t="s">
        <v>47</v>
      </c>
      <c r="O5" s="21" t="s">
        <v>27</v>
      </c>
      <c r="P5" s="21" t="s">
        <v>28</v>
      </c>
      <c r="Q5" s="21" t="s">
        <v>50</v>
      </c>
      <c r="R5" s="21" t="s">
        <v>48</v>
      </c>
    </row>
    <row r="6" spans="1:18" ht="47.25" customHeight="1" x14ac:dyDescent="0.25">
      <c r="A6" s="24"/>
      <c r="B6" s="25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16.5" customHeight="1" x14ac:dyDescent="0.25">
      <c r="A7" s="22" t="s">
        <v>30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x14ac:dyDescent="0.25">
      <c r="A8" s="22" t="s">
        <v>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21.75" customHeight="1" x14ac:dyDescent="0.25">
      <c r="A9" s="27" t="s">
        <v>36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</row>
    <row r="10" spans="1:18" ht="66.75" customHeight="1" x14ac:dyDescent="0.25">
      <c r="A10" s="9">
        <v>1</v>
      </c>
      <c r="B10" s="15" t="s">
        <v>51</v>
      </c>
      <c r="C10" s="10"/>
      <c r="D10" s="10"/>
      <c r="E10" s="11"/>
      <c r="F10" s="10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85.5" customHeight="1" x14ac:dyDescent="0.25">
      <c r="A11" s="4">
        <v>2</v>
      </c>
      <c r="B11" s="3" t="s">
        <v>2</v>
      </c>
      <c r="C11" s="2">
        <v>2</v>
      </c>
      <c r="D11" s="2">
        <v>2</v>
      </c>
      <c r="E11" s="7"/>
      <c r="F11" s="2">
        <v>2</v>
      </c>
      <c r="G11" s="7"/>
      <c r="H11" s="2">
        <v>2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</row>
    <row r="12" spans="1:18" ht="67.150000000000006" customHeight="1" x14ac:dyDescent="0.25">
      <c r="A12" s="4">
        <v>3</v>
      </c>
      <c r="B12" s="3" t="s">
        <v>52</v>
      </c>
      <c r="C12" s="2"/>
      <c r="D12" s="2"/>
      <c r="E12" s="7"/>
      <c r="F12" s="2"/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75" customHeight="1" x14ac:dyDescent="0.25">
      <c r="A13" s="4">
        <v>4</v>
      </c>
      <c r="B13" s="3" t="s">
        <v>3</v>
      </c>
      <c r="C13" s="2">
        <v>1</v>
      </c>
      <c r="D13" s="2">
        <v>1</v>
      </c>
      <c r="E13" s="7"/>
      <c r="F13" s="2">
        <v>1</v>
      </c>
      <c r="G13" s="7"/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v>1</v>
      </c>
    </row>
    <row r="14" spans="1:18" ht="60" customHeight="1" x14ac:dyDescent="0.25">
      <c r="A14" s="4">
        <v>5</v>
      </c>
      <c r="B14" s="3" t="s">
        <v>4</v>
      </c>
      <c r="C14" s="2">
        <v>1</v>
      </c>
      <c r="D14" s="2">
        <v>1</v>
      </c>
      <c r="E14" s="7"/>
      <c r="F14" s="2">
        <v>1</v>
      </c>
      <c r="G14" s="7"/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  <c r="Q14" s="2">
        <v>1</v>
      </c>
      <c r="R14" s="2">
        <v>1</v>
      </c>
    </row>
    <row r="15" spans="1:18" ht="113.25" customHeight="1" x14ac:dyDescent="0.25">
      <c r="A15" s="4">
        <v>6</v>
      </c>
      <c r="B15" s="3" t="s">
        <v>53</v>
      </c>
      <c r="C15" s="2"/>
      <c r="D15" s="2"/>
      <c r="E15" s="7"/>
      <c r="F15" s="2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" customHeight="1" x14ac:dyDescent="0.25">
      <c r="A16" s="30" t="s">
        <v>37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2"/>
    </row>
    <row r="17" spans="1:18" ht="291" customHeight="1" x14ac:dyDescent="0.25">
      <c r="A17" s="4">
        <v>7</v>
      </c>
      <c r="B17" s="3" t="s">
        <v>54</v>
      </c>
      <c r="C17" s="2"/>
      <c r="D17" s="2"/>
      <c r="E17" s="7"/>
      <c r="F17" s="2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36.5" customHeight="1" x14ac:dyDescent="0.25">
      <c r="A18" s="4">
        <v>8</v>
      </c>
      <c r="B18" s="15" t="s">
        <v>55</v>
      </c>
      <c r="C18" s="2"/>
      <c r="D18" s="2"/>
      <c r="E18" s="7"/>
      <c r="F18" s="2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62.25" customHeight="1" x14ac:dyDescent="0.25">
      <c r="A19" s="4">
        <v>9</v>
      </c>
      <c r="B19" s="3" t="s">
        <v>5</v>
      </c>
      <c r="C19" s="2">
        <v>1</v>
      </c>
      <c r="D19" s="2">
        <v>1</v>
      </c>
      <c r="E19" s="7"/>
      <c r="F19" s="2">
        <v>1</v>
      </c>
      <c r="G19" s="7"/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1</v>
      </c>
    </row>
    <row r="20" spans="1:18" ht="75.75" customHeight="1" x14ac:dyDescent="0.25">
      <c r="A20" s="4">
        <v>10</v>
      </c>
      <c r="B20" s="3" t="s">
        <v>6</v>
      </c>
      <c r="C20" s="2">
        <v>1</v>
      </c>
      <c r="D20" s="2">
        <v>1</v>
      </c>
      <c r="E20" s="7"/>
      <c r="F20" s="2">
        <v>1</v>
      </c>
      <c r="G20" s="7"/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1</v>
      </c>
    </row>
    <row r="21" spans="1:18" ht="63" customHeight="1" x14ac:dyDescent="0.25">
      <c r="A21" s="4">
        <v>11</v>
      </c>
      <c r="B21" s="3" t="s">
        <v>7</v>
      </c>
      <c r="C21" s="2">
        <v>2</v>
      </c>
      <c r="D21" s="2">
        <v>2</v>
      </c>
      <c r="E21" s="7"/>
      <c r="F21" s="2">
        <v>2</v>
      </c>
      <c r="G21" s="7"/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2</v>
      </c>
      <c r="O21" s="2">
        <v>2</v>
      </c>
      <c r="P21" s="2">
        <v>2</v>
      </c>
      <c r="Q21" s="2">
        <v>2</v>
      </c>
      <c r="R21" s="2">
        <v>2</v>
      </c>
    </row>
    <row r="22" spans="1:18" ht="59.25" customHeight="1" x14ac:dyDescent="0.25">
      <c r="A22" s="4">
        <v>12</v>
      </c>
      <c r="B22" s="3" t="s">
        <v>8</v>
      </c>
      <c r="C22" s="2">
        <v>1</v>
      </c>
      <c r="D22" s="2">
        <v>1</v>
      </c>
      <c r="E22" s="7"/>
      <c r="F22" s="2">
        <v>1</v>
      </c>
      <c r="G22" s="7"/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</row>
    <row r="23" spans="1:18" ht="90" x14ac:dyDescent="0.25">
      <c r="A23" s="4">
        <v>13</v>
      </c>
      <c r="B23" s="3" t="s">
        <v>9</v>
      </c>
      <c r="C23" s="2">
        <v>2</v>
      </c>
      <c r="D23" s="2">
        <v>2</v>
      </c>
      <c r="E23" s="7"/>
      <c r="F23" s="2">
        <v>2</v>
      </c>
      <c r="G23" s="7"/>
      <c r="H23" s="2">
        <v>2</v>
      </c>
      <c r="I23" s="2">
        <v>2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2</v>
      </c>
    </row>
    <row r="24" spans="1:18" ht="74.25" customHeight="1" x14ac:dyDescent="0.25">
      <c r="A24" s="4">
        <v>14</v>
      </c>
      <c r="B24" s="3" t="s">
        <v>10</v>
      </c>
      <c r="C24" s="2">
        <v>1</v>
      </c>
      <c r="D24" s="2">
        <v>1</v>
      </c>
      <c r="E24" s="7"/>
      <c r="F24" s="2">
        <v>1</v>
      </c>
      <c r="G24" s="7"/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1</v>
      </c>
      <c r="Q24" s="2">
        <v>1</v>
      </c>
      <c r="R24" s="2">
        <v>1</v>
      </c>
    </row>
    <row r="25" spans="1:18" ht="25.5" customHeight="1" x14ac:dyDescent="0.25">
      <c r="A25" s="19" t="s">
        <v>39</v>
      </c>
      <c r="B25" s="20"/>
      <c r="C25" s="13">
        <f>C10+C11+C12+C13+C14+C15+C17+C18+C19+C20+C21+C22+C23+C24</f>
        <v>12</v>
      </c>
      <c r="D25" s="8">
        <f>D10+D11+D12+D13+D14+D15+D17+D18+D19+D20+D21+D22+D23+D24</f>
        <v>12</v>
      </c>
      <c r="E25" s="8">
        <f>E9+E16</f>
        <v>0</v>
      </c>
      <c r="F25" s="8">
        <f>F10+F11+F12+F13+F14+F15+F17+F18+F19+F20+F21+F22+F23+F24</f>
        <v>12</v>
      </c>
      <c r="G25" s="8">
        <f>G9+G16</f>
        <v>0</v>
      </c>
      <c r="H25" s="8">
        <f t="shared" ref="H25:M25" si="0">H10+H11+H12+H13+H14+H15+H17+H18+H19+H20+H21+H22+H23+H24</f>
        <v>12</v>
      </c>
      <c r="I25" s="8">
        <f t="shared" si="0"/>
        <v>12</v>
      </c>
      <c r="J25" s="8">
        <f t="shared" si="0"/>
        <v>12</v>
      </c>
      <c r="K25" s="8">
        <f t="shared" si="0"/>
        <v>12</v>
      </c>
      <c r="L25" s="8">
        <f t="shared" si="0"/>
        <v>12</v>
      </c>
      <c r="M25" s="8">
        <f t="shared" si="0"/>
        <v>12</v>
      </c>
      <c r="N25" s="13">
        <f t="shared" ref="N25:R25" si="1">N10+N11+N12+N13+N14+N15+N17+N18+N19+N20+N21+N22+N23+N24</f>
        <v>12</v>
      </c>
      <c r="O25" s="13">
        <f t="shared" si="1"/>
        <v>12</v>
      </c>
      <c r="P25" s="13">
        <f t="shared" si="1"/>
        <v>12</v>
      </c>
      <c r="Q25" s="13">
        <f t="shared" si="1"/>
        <v>12</v>
      </c>
      <c r="R25" s="13">
        <f t="shared" si="1"/>
        <v>12</v>
      </c>
    </row>
    <row r="26" spans="1:18" ht="19.5" customHeight="1" x14ac:dyDescent="0.25">
      <c r="A26" s="33" t="s">
        <v>32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5"/>
    </row>
    <row r="27" spans="1:18" ht="15" customHeight="1" x14ac:dyDescent="0.25">
      <c r="A27" s="30" t="s">
        <v>33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</row>
    <row r="28" spans="1:18" ht="15" customHeight="1" x14ac:dyDescent="0.25">
      <c r="A28" s="30" t="s">
        <v>34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</row>
    <row r="29" spans="1:18" ht="18" customHeight="1" x14ac:dyDescent="0.25">
      <c r="A29" s="2">
        <v>15</v>
      </c>
      <c r="B29" s="3" t="s">
        <v>11</v>
      </c>
      <c r="C29" s="2">
        <v>1</v>
      </c>
      <c r="D29" s="7"/>
      <c r="E29" s="2">
        <v>1</v>
      </c>
      <c r="F29" s="7"/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1</v>
      </c>
    </row>
    <row r="30" spans="1:18" ht="76.5" customHeight="1" x14ac:dyDescent="0.25">
      <c r="A30" s="2">
        <v>16</v>
      </c>
      <c r="B30" s="3" t="s">
        <v>12</v>
      </c>
      <c r="C30" s="2">
        <v>1</v>
      </c>
      <c r="D30" s="7"/>
      <c r="E30" s="2">
        <v>1</v>
      </c>
      <c r="F30" s="7"/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</row>
    <row r="31" spans="1:18" ht="49.9" customHeight="1" x14ac:dyDescent="0.25">
      <c r="A31" s="2">
        <v>17</v>
      </c>
      <c r="B31" s="3" t="s">
        <v>13</v>
      </c>
      <c r="C31" s="2">
        <v>1</v>
      </c>
      <c r="D31" s="7"/>
      <c r="E31" s="2">
        <v>1</v>
      </c>
      <c r="F31" s="7"/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v>1</v>
      </c>
    </row>
    <row r="32" spans="1:18" ht="60" x14ac:dyDescent="0.25">
      <c r="A32" s="2">
        <v>18</v>
      </c>
      <c r="B32" s="3" t="s">
        <v>14</v>
      </c>
      <c r="C32" s="2">
        <v>1</v>
      </c>
      <c r="D32" s="7"/>
      <c r="E32" s="2">
        <v>1</v>
      </c>
      <c r="F32" s="7"/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1</v>
      </c>
    </row>
    <row r="33" spans="1:18" ht="75" x14ac:dyDescent="0.25">
      <c r="A33" s="2">
        <v>19</v>
      </c>
      <c r="B33" s="3" t="s">
        <v>15</v>
      </c>
      <c r="C33" s="2">
        <v>2</v>
      </c>
      <c r="D33" s="7"/>
      <c r="E33" s="2">
        <v>2</v>
      </c>
      <c r="F33" s="7"/>
      <c r="G33" s="2">
        <v>2</v>
      </c>
      <c r="H33" s="2">
        <v>2</v>
      </c>
      <c r="I33" s="2">
        <v>2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2</v>
      </c>
      <c r="R33" s="2">
        <v>2</v>
      </c>
    </row>
    <row r="34" spans="1:18" ht="75" customHeight="1" x14ac:dyDescent="0.25">
      <c r="A34" s="2">
        <v>20</v>
      </c>
      <c r="B34" s="3" t="s">
        <v>16</v>
      </c>
      <c r="C34" s="2">
        <v>1</v>
      </c>
      <c r="D34" s="7"/>
      <c r="E34" s="2">
        <v>1</v>
      </c>
      <c r="F34" s="7"/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</row>
    <row r="35" spans="1:18" ht="27" customHeight="1" x14ac:dyDescent="0.25">
      <c r="A35" s="19" t="s">
        <v>38</v>
      </c>
      <c r="B35" s="20"/>
      <c r="C35" s="8">
        <f>C29+C30+C31+C32+C33+C34</f>
        <v>7</v>
      </c>
      <c r="D35" s="8">
        <f>D28</f>
        <v>0</v>
      </c>
      <c r="E35" s="8">
        <f>E29+E30+E31+E32+E33+E34</f>
        <v>7</v>
      </c>
      <c r="F35" s="8">
        <f>F28</f>
        <v>0</v>
      </c>
      <c r="G35" s="8">
        <f>G29+G30+G31+G32+G33+G34</f>
        <v>7</v>
      </c>
      <c r="H35" s="8">
        <f>H29+H30+H31+H32+H33+H34</f>
        <v>7</v>
      </c>
      <c r="I35" s="13">
        <f t="shared" ref="I35:R35" si="2">I29+I30+I31+I32+I33+I34</f>
        <v>7</v>
      </c>
      <c r="J35" s="13">
        <f t="shared" si="2"/>
        <v>7</v>
      </c>
      <c r="K35" s="13">
        <f t="shared" si="2"/>
        <v>7</v>
      </c>
      <c r="L35" s="13">
        <f t="shared" si="2"/>
        <v>7</v>
      </c>
      <c r="M35" s="13">
        <f t="shared" si="2"/>
        <v>7</v>
      </c>
      <c r="N35" s="13">
        <f t="shared" si="2"/>
        <v>7</v>
      </c>
      <c r="O35" s="13">
        <f t="shared" si="2"/>
        <v>7</v>
      </c>
      <c r="P35" s="13">
        <f t="shared" si="2"/>
        <v>7</v>
      </c>
      <c r="Q35" s="13">
        <f t="shared" si="2"/>
        <v>7</v>
      </c>
      <c r="R35" s="13">
        <f t="shared" si="2"/>
        <v>7</v>
      </c>
    </row>
    <row r="36" spans="1:18" ht="16.5" customHeight="1" x14ac:dyDescent="0.25">
      <c r="A36" s="30" t="s">
        <v>40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/>
    </row>
    <row r="37" spans="1:18" x14ac:dyDescent="0.25">
      <c r="A37" s="30" t="s">
        <v>56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</row>
    <row r="38" spans="1:18" ht="19.5" customHeight="1" x14ac:dyDescent="0.25">
      <c r="A38" s="30" t="s">
        <v>41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/>
    </row>
    <row r="39" spans="1:18" ht="30" customHeight="1" x14ac:dyDescent="0.25">
      <c r="A39" s="2">
        <v>21</v>
      </c>
      <c r="B39" s="3" t="s">
        <v>17</v>
      </c>
      <c r="C39" s="2">
        <v>1</v>
      </c>
      <c r="D39" s="7"/>
      <c r="E39" s="7"/>
      <c r="F39" s="7"/>
      <c r="G39" s="7"/>
      <c r="H39" s="2">
        <v>1</v>
      </c>
      <c r="I39" s="2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</row>
    <row r="40" spans="1:18" ht="111" customHeight="1" x14ac:dyDescent="0.25">
      <c r="A40" s="2">
        <v>22</v>
      </c>
      <c r="B40" s="16" t="s">
        <v>57</v>
      </c>
      <c r="C40" s="2"/>
      <c r="D40" s="7"/>
      <c r="E40" s="7"/>
      <c r="F40" s="7"/>
      <c r="G40" s="7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10.25" x14ac:dyDescent="0.25">
      <c r="A41" s="2">
        <v>23</v>
      </c>
      <c r="B41" s="16" t="s">
        <v>58</v>
      </c>
      <c r="C41" s="2"/>
      <c r="D41" s="7"/>
      <c r="E41" s="7"/>
      <c r="F41" s="7"/>
      <c r="G41" s="7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10.25" x14ac:dyDescent="0.25">
      <c r="A42" s="2">
        <v>24</v>
      </c>
      <c r="B42" s="15" t="s">
        <v>59</v>
      </c>
      <c r="C42" s="2"/>
      <c r="D42" s="7"/>
      <c r="E42" s="7"/>
      <c r="F42" s="7"/>
      <c r="G42" s="7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60" x14ac:dyDescent="0.25">
      <c r="A43" s="2">
        <v>25</v>
      </c>
      <c r="B43" s="3" t="s">
        <v>18</v>
      </c>
      <c r="C43" s="2">
        <v>2</v>
      </c>
      <c r="D43" s="7"/>
      <c r="E43" s="7"/>
      <c r="F43" s="7"/>
      <c r="G43" s="7"/>
      <c r="H43" s="2">
        <v>2</v>
      </c>
      <c r="I43" s="2">
        <v>2</v>
      </c>
      <c r="J43" s="2">
        <v>2</v>
      </c>
      <c r="K43" s="2">
        <v>2</v>
      </c>
      <c r="L43" s="2">
        <v>2</v>
      </c>
      <c r="M43" s="2">
        <v>2</v>
      </c>
      <c r="N43" s="2">
        <v>2</v>
      </c>
      <c r="O43" s="2">
        <v>2</v>
      </c>
      <c r="P43" s="2">
        <v>2</v>
      </c>
      <c r="Q43" s="2">
        <v>2</v>
      </c>
      <c r="R43" s="2">
        <v>2</v>
      </c>
    </row>
    <row r="44" spans="1:18" ht="63" x14ac:dyDescent="0.25">
      <c r="A44" s="2">
        <v>26</v>
      </c>
      <c r="B44" s="16" t="s">
        <v>60</v>
      </c>
      <c r="C44" s="2"/>
      <c r="D44" s="7"/>
      <c r="E44" s="7"/>
      <c r="F44" s="7"/>
      <c r="G44" s="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78.75" x14ac:dyDescent="0.25">
      <c r="A45" s="2">
        <v>27</v>
      </c>
      <c r="B45" s="16" t="s">
        <v>61</v>
      </c>
      <c r="C45" s="2"/>
      <c r="D45" s="7"/>
      <c r="E45" s="7"/>
      <c r="F45" s="7"/>
      <c r="G45" s="7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63" x14ac:dyDescent="0.25">
      <c r="A46" s="4">
        <v>28</v>
      </c>
      <c r="B46" s="16" t="s">
        <v>62</v>
      </c>
      <c r="C46" s="2"/>
      <c r="D46" s="7"/>
      <c r="E46" s="7"/>
      <c r="F46" s="7"/>
      <c r="G46" s="7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63" x14ac:dyDescent="0.25">
      <c r="A47" s="4">
        <v>29</v>
      </c>
      <c r="B47" s="16" t="s">
        <v>63</v>
      </c>
      <c r="C47" s="2"/>
      <c r="D47" s="7"/>
      <c r="E47" s="7"/>
      <c r="F47" s="7"/>
      <c r="G47" s="7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63" x14ac:dyDescent="0.25">
      <c r="A48" s="4">
        <v>30</v>
      </c>
      <c r="B48" s="15" t="s">
        <v>64</v>
      </c>
      <c r="C48" s="2"/>
      <c r="D48" s="7"/>
      <c r="E48" s="7"/>
      <c r="F48" s="7"/>
      <c r="G48" s="7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63" x14ac:dyDescent="0.25">
      <c r="A49" s="4">
        <v>31</v>
      </c>
      <c r="B49" s="16" t="s">
        <v>65</v>
      </c>
      <c r="C49" s="2"/>
      <c r="D49" s="7"/>
      <c r="E49" s="7"/>
      <c r="F49" s="7"/>
      <c r="G49" s="7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63" x14ac:dyDescent="0.25">
      <c r="A50" s="4">
        <v>32</v>
      </c>
      <c r="B50" s="16" t="s">
        <v>66</v>
      </c>
      <c r="C50" s="2"/>
      <c r="D50" s="7"/>
      <c r="E50" s="7"/>
      <c r="F50" s="7"/>
      <c r="G50" s="7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04.75" x14ac:dyDescent="0.25">
      <c r="A51" s="4">
        <v>33</v>
      </c>
      <c r="B51" s="16" t="s">
        <v>67</v>
      </c>
      <c r="C51" s="2"/>
      <c r="D51" s="7"/>
      <c r="E51" s="7"/>
      <c r="F51" s="7"/>
      <c r="G51" s="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2.5" customHeight="1" x14ac:dyDescent="0.25">
      <c r="A52" s="19" t="s">
        <v>35</v>
      </c>
      <c r="B52" s="20"/>
      <c r="C52" s="8">
        <f t="shared" ref="C52:R52" si="3">C39+C40+C41+C42+C43</f>
        <v>3</v>
      </c>
      <c r="D52" s="8">
        <f t="shared" si="3"/>
        <v>0</v>
      </c>
      <c r="E52" s="8">
        <f t="shared" si="3"/>
        <v>0</v>
      </c>
      <c r="F52" s="8">
        <f t="shared" si="3"/>
        <v>0</v>
      </c>
      <c r="G52" s="8">
        <f t="shared" si="3"/>
        <v>0</v>
      </c>
      <c r="H52" s="8">
        <f t="shared" si="3"/>
        <v>3</v>
      </c>
      <c r="I52" s="8">
        <f t="shared" si="3"/>
        <v>3</v>
      </c>
      <c r="J52" s="8">
        <f t="shared" si="3"/>
        <v>3</v>
      </c>
      <c r="K52" s="8">
        <f t="shared" si="3"/>
        <v>3</v>
      </c>
      <c r="L52" s="8">
        <f t="shared" si="3"/>
        <v>3</v>
      </c>
      <c r="M52" s="8">
        <f t="shared" si="3"/>
        <v>3</v>
      </c>
      <c r="N52" s="8">
        <f t="shared" si="3"/>
        <v>3</v>
      </c>
      <c r="O52" s="8">
        <f t="shared" si="3"/>
        <v>3</v>
      </c>
      <c r="P52" s="8">
        <f t="shared" si="3"/>
        <v>3</v>
      </c>
      <c r="Q52" s="8">
        <f t="shared" si="3"/>
        <v>3</v>
      </c>
      <c r="R52" s="8">
        <f t="shared" si="3"/>
        <v>3</v>
      </c>
    </row>
    <row r="53" spans="1:18" ht="22.5" customHeight="1" x14ac:dyDescent="0.25">
      <c r="A53" s="19" t="s">
        <v>42</v>
      </c>
      <c r="B53" s="20"/>
      <c r="C53" s="8">
        <f t="shared" ref="C53:R53" si="4">C25+C35+C52</f>
        <v>22</v>
      </c>
      <c r="D53" s="8">
        <f t="shared" si="4"/>
        <v>12</v>
      </c>
      <c r="E53" s="8">
        <f t="shared" si="4"/>
        <v>7</v>
      </c>
      <c r="F53" s="8">
        <f t="shared" si="4"/>
        <v>12</v>
      </c>
      <c r="G53" s="8">
        <f t="shared" si="4"/>
        <v>7</v>
      </c>
      <c r="H53" s="8">
        <f t="shared" si="4"/>
        <v>22</v>
      </c>
      <c r="I53" s="8">
        <f t="shared" si="4"/>
        <v>22</v>
      </c>
      <c r="J53" s="8">
        <f t="shared" si="4"/>
        <v>22</v>
      </c>
      <c r="K53" s="8">
        <f t="shared" si="4"/>
        <v>22</v>
      </c>
      <c r="L53" s="8">
        <f t="shared" si="4"/>
        <v>22</v>
      </c>
      <c r="M53" s="8">
        <f t="shared" si="4"/>
        <v>22</v>
      </c>
      <c r="N53" s="8">
        <f t="shared" si="4"/>
        <v>22</v>
      </c>
      <c r="O53" s="8">
        <f t="shared" si="4"/>
        <v>22</v>
      </c>
      <c r="P53" s="8">
        <f t="shared" si="4"/>
        <v>22</v>
      </c>
      <c r="Q53" s="8">
        <f t="shared" si="4"/>
        <v>22</v>
      </c>
      <c r="R53" s="8">
        <f t="shared" si="4"/>
        <v>22</v>
      </c>
    </row>
    <row r="54" spans="1:18" ht="16.899999999999999" customHeight="1" x14ac:dyDescent="0.25">
      <c r="A54" s="26" t="s">
        <v>43</v>
      </c>
      <c r="B54" s="26"/>
      <c r="C54" s="8">
        <v>17</v>
      </c>
      <c r="D54" s="8">
        <v>9</v>
      </c>
      <c r="E54" s="8">
        <v>6</v>
      </c>
      <c r="F54" s="8">
        <v>9</v>
      </c>
      <c r="G54" s="8">
        <v>6</v>
      </c>
      <c r="H54" s="8">
        <v>17</v>
      </c>
      <c r="I54" s="14">
        <v>17</v>
      </c>
      <c r="J54" s="14">
        <v>17</v>
      </c>
      <c r="K54" s="14">
        <v>17</v>
      </c>
      <c r="L54" s="14">
        <v>17</v>
      </c>
      <c r="M54" s="14">
        <v>17</v>
      </c>
      <c r="N54" s="14">
        <v>17</v>
      </c>
      <c r="O54" s="14">
        <v>17</v>
      </c>
      <c r="P54" s="14">
        <v>17</v>
      </c>
      <c r="Q54" s="14">
        <v>17</v>
      </c>
      <c r="R54" s="14">
        <v>17</v>
      </c>
    </row>
  </sheetData>
  <mergeCells count="37">
    <mergeCell ref="A54:B54"/>
    <mergeCell ref="A9:R9"/>
    <mergeCell ref="A16:R16"/>
    <mergeCell ref="A35:B35"/>
    <mergeCell ref="A26:R26"/>
    <mergeCell ref="A53:B53"/>
    <mergeCell ref="A36:R36"/>
    <mergeCell ref="A37:R37"/>
    <mergeCell ref="A38:R38"/>
    <mergeCell ref="A27:R27"/>
    <mergeCell ref="A28:R28"/>
    <mergeCell ref="A52:B52"/>
    <mergeCell ref="E5:E6"/>
    <mergeCell ref="F5:F6"/>
    <mergeCell ref="G5:G6"/>
    <mergeCell ref="A7:R7"/>
    <mergeCell ref="M5:M6"/>
    <mergeCell ref="N5:N6"/>
    <mergeCell ref="O5:O6"/>
    <mergeCell ref="P5:P6"/>
    <mergeCell ref="Q5:Q6"/>
    <mergeCell ref="O2:R2"/>
    <mergeCell ref="O3:R3"/>
    <mergeCell ref="O1:R1"/>
    <mergeCell ref="B4:R4"/>
    <mergeCell ref="A25:B25"/>
    <mergeCell ref="R5:R6"/>
    <mergeCell ref="H5:H6"/>
    <mergeCell ref="I5:I6"/>
    <mergeCell ref="J5:J6"/>
    <mergeCell ref="K5:K6"/>
    <mergeCell ref="L5:L6"/>
    <mergeCell ref="A8:R8"/>
    <mergeCell ref="A5:A6"/>
    <mergeCell ref="B5:B6"/>
    <mergeCell ref="C5:C6"/>
    <mergeCell ref="D5:D6"/>
  </mergeCells>
  <pageMargins left="0" right="0" top="0.39370078740157483" bottom="0" header="0" footer="0"/>
  <pageSetup paperSize="9" scale="55" firstPageNumber="3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результативности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2025-09-01T08:32:09Z</dcterms:modified>
</cp:coreProperties>
</file>